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y\Dropbox (TCLFP)\Clio\Collin County MUD No. 1\0102 - Collin County MUD No. 1 - City of Celina - Rate Appeal\Docket 49225 - Ratepayers Appeal\Work Product\Production for Review\JJJ Docs - City 2nd RFI\"/>
    </mc:Choice>
  </mc:AlternateContent>
  <xr:revisionPtr revIDLastSave="0" documentId="8_{B32EF624-82B3-4CEA-B7C5-BFDAABA6BFFB}" xr6:coauthVersionLast="45" xr6:coauthVersionMax="45" xr10:uidLastSave="{00000000-0000-0000-0000-000000000000}"/>
  <bookViews>
    <workbookView xWindow="-108" yWindow="-108" windowWidth="23256" windowHeight="12576" xr2:uid="{42875FB4-F9F5-467B-B251-BC2D2B0DA3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" l="1"/>
  <c r="D22" i="1" s="1"/>
  <c r="E22" i="1" s="1"/>
  <c r="F22" i="1" s="1"/>
  <c r="C23" i="1"/>
  <c r="D23" i="1"/>
  <c r="E23" i="1" s="1"/>
  <c r="F23" i="1" s="1"/>
  <c r="C24" i="1"/>
  <c r="D24" i="1" s="1"/>
  <c r="E24" i="1" s="1"/>
  <c r="F24" i="1" s="1"/>
  <c r="C25" i="1"/>
  <c r="D25" i="1"/>
  <c r="E25" i="1" s="1"/>
  <c r="F25" i="1" s="1"/>
  <c r="C26" i="1"/>
  <c r="D26" i="1" s="1"/>
  <c r="E26" i="1" s="1"/>
  <c r="F26" i="1" s="1"/>
  <c r="C27" i="1"/>
  <c r="D27" i="1"/>
  <c r="E27" i="1"/>
  <c r="F27" i="1" s="1"/>
  <c r="C28" i="1"/>
  <c r="D28" i="1"/>
  <c r="E28" i="1"/>
  <c r="F28" i="1" s="1"/>
  <c r="D29" i="1"/>
  <c r="E29" i="1"/>
  <c r="F29" i="1" s="1"/>
  <c r="C30" i="1"/>
  <c r="D30" i="1" s="1"/>
  <c r="E30" i="1" s="1"/>
  <c r="C31" i="1"/>
  <c r="D31" i="1" s="1"/>
  <c r="E31" i="1" s="1"/>
  <c r="C32" i="1"/>
  <c r="D32" i="1" s="1"/>
  <c r="E32" i="1" s="1"/>
  <c r="A33" i="1"/>
  <c r="C21" i="1"/>
  <c r="D21" i="1" s="1"/>
  <c r="F32" i="1" l="1"/>
  <c r="F31" i="1"/>
  <c r="F30" i="1"/>
  <c r="E21" i="1"/>
  <c r="C33" i="1"/>
  <c r="D33" i="1" l="1"/>
  <c r="E33" i="1"/>
  <c r="F21" i="1"/>
  <c r="F33" i="1" s="1"/>
  <c r="F9" i="1" l="1"/>
  <c r="F11" i="1"/>
  <c r="E9" i="1"/>
  <c r="E11" i="1"/>
  <c r="D9" i="1"/>
  <c r="D11" i="1"/>
  <c r="C5" i="1"/>
  <c r="C6" i="1"/>
  <c r="C7" i="1"/>
  <c r="C8" i="1"/>
  <c r="C10" i="1"/>
  <c r="C12" i="1"/>
  <c r="C13" i="1"/>
  <c r="D13" i="1" s="1"/>
  <c r="E13" i="1" s="1"/>
  <c r="F13" i="1" s="1"/>
  <c r="C14" i="1"/>
  <c r="C4" i="1"/>
  <c r="A15" i="1"/>
  <c r="C15" i="1" l="1"/>
  <c r="D4" i="1"/>
  <c r="E4" i="1" s="1"/>
  <c r="F4" i="1" s="1"/>
  <c r="D5" i="1"/>
  <c r="D12" i="1"/>
  <c r="E12" i="1" s="1"/>
  <c r="F12" i="1" s="1"/>
  <c r="D8" i="1"/>
  <c r="E8" i="1" s="1"/>
  <c r="F8" i="1" s="1"/>
  <c r="D7" i="1"/>
  <c r="E7" i="1" s="1"/>
  <c r="F7" i="1" s="1"/>
  <c r="D14" i="1"/>
  <c r="E14" i="1" s="1"/>
  <c r="F14" i="1" s="1"/>
  <c r="D10" i="1"/>
  <c r="E10" i="1" s="1"/>
  <c r="F10" i="1" s="1"/>
  <c r="D6" i="1"/>
  <c r="E6" i="1" s="1"/>
  <c r="F6" i="1" s="1"/>
  <c r="D15" i="1" l="1"/>
  <c r="E5" i="1"/>
  <c r="E15" i="1" l="1"/>
  <c r="F5" i="1"/>
  <c r="F15" i="1" s="1"/>
</calcChain>
</file>

<file path=xl/sharedStrings.xml><?xml version="1.0" encoding="utf-8"?>
<sst xmlns="http://schemas.openxmlformats.org/spreadsheetml/2006/main" count="14" uniqueCount="8">
  <si>
    <t>Annual Depr</t>
  </si>
  <si>
    <t>Accum Depr</t>
  </si>
  <si>
    <t>NAV</t>
  </si>
  <si>
    <t>Orig Cost</t>
  </si>
  <si>
    <t>Year</t>
  </si>
  <si>
    <t>2018 In service</t>
  </si>
  <si>
    <t>Water Contributed Capital calculated from testimony of Kevin Carlson, P.E.</t>
  </si>
  <si>
    <t>Sewer Contributed Capital calculated from testimony of Kevin Carlson, P.E.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</si>
</sst>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0" applyNumberFormat="1"/>
    <xf numFmtId="164" fontId="0" fillId="0" borderId="2" xfId="1" applyNumberFormat="1" applyFont="1" applyBorder="1"/>
    <xf numFmtId="164" fontId="2" fillId="0" borderId="3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9D22-F347-42FD-9F9E-44414E59E830}">
  <dimension ref="A1:F33"/>
  <sheetViews>
    <sheetView tabSelected="1" workbookViewId="0">
      <selection activeCell="J14" sqref="J14"/>
    </sheetView>
  </sheetViews>
  <sheetFormatPr defaultRowHeight="14.4" x14ac:dyDescent="0.3"/>
  <cols>
    <col min="1" max="1" width="12" style="1" bestFit="1" customWidth="1"/>
    <col min="3" max="3" width="13.109375" bestFit="1" customWidth="1"/>
    <col min="4" max="4" width="11.21875" bestFit="1" customWidth="1"/>
    <col min="5" max="5" width="10.88671875" bestFit="1" customWidth="1"/>
    <col min="6" max="6" width="11.5546875" bestFit="1" customWidth="1"/>
  </cols>
  <sheetData>
    <row r="1" spans="1:6" x14ac:dyDescent="0.3">
      <c r="A1" s="7" t="s">
        <v>6</v>
      </c>
      <c r="B1" s="7"/>
      <c r="C1" s="7"/>
      <c r="D1" s="7"/>
      <c r="E1" s="7"/>
      <c r="F1" s="7"/>
    </row>
    <row r="3" spans="1:6" x14ac:dyDescent="0.3">
      <c r="A3" s="5" t="s">
        <v>3</v>
      </c>
      <c r="B3" s="6" t="s">
        <v>4</v>
      </c>
      <c r="C3" s="6" t="s">
        <v>5</v>
      </c>
      <c r="D3" s="6" t="s">
        <v>0</v>
      </c>
      <c r="E3" s="6" t="s">
        <v>1</v>
      </c>
      <c r="F3" s="6" t="s">
        <v>2</v>
      </c>
    </row>
    <row r="4" spans="1:6" x14ac:dyDescent="0.3">
      <c r="A4" s="1">
        <v>852327</v>
      </c>
      <c r="B4">
        <v>2009</v>
      </c>
      <c r="C4" s="3">
        <f>A4</f>
        <v>852327</v>
      </c>
      <c r="D4" s="3">
        <f>C4/50</f>
        <v>17046.54</v>
      </c>
      <c r="E4" s="3">
        <f>+(2018-B4)*D4</f>
        <v>153418.86000000002</v>
      </c>
      <c r="F4" s="3">
        <f>C4-E4</f>
        <v>698908.14</v>
      </c>
    </row>
    <row r="5" spans="1:6" x14ac:dyDescent="0.3">
      <c r="A5" s="1">
        <v>776366</v>
      </c>
      <c r="B5">
        <v>2014</v>
      </c>
      <c r="C5" s="3">
        <f t="shared" ref="C5:C14" si="0">A5</f>
        <v>776366</v>
      </c>
      <c r="D5" s="3">
        <f t="shared" ref="D5:D14" si="1">C5/50</f>
        <v>15527.32</v>
      </c>
      <c r="E5" s="3">
        <f t="shared" ref="E5:E14" si="2">+(2018-B5)*D5</f>
        <v>62109.279999999999</v>
      </c>
      <c r="F5" s="3">
        <f t="shared" ref="F5:F14" si="3">C5-E5</f>
        <v>714256.72</v>
      </c>
    </row>
    <row r="6" spans="1:6" x14ac:dyDescent="0.3">
      <c r="A6" s="1">
        <v>295120</v>
      </c>
      <c r="B6">
        <v>2014</v>
      </c>
      <c r="C6" s="3">
        <f t="shared" si="0"/>
        <v>295120</v>
      </c>
      <c r="D6" s="3">
        <f t="shared" si="1"/>
        <v>5902.4</v>
      </c>
      <c r="E6" s="3">
        <f t="shared" si="2"/>
        <v>23609.599999999999</v>
      </c>
      <c r="F6" s="3">
        <f t="shared" si="3"/>
        <v>271510.40000000002</v>
      </c>
    </row>
    <row r="7" spans="1:6" x14ac:dyDescent="0.3">
      <c r="A7" s="1">
        <v>700440</v>
      </c>
      <c r="B7">
        <v>2015</v>
      </c>
      <c r="C7" s="3">
        <f t="shared" si="0"/>
        <v>700440</v>
      </c>
      <c r="D7" s="3">
        <f t="shared" si="1"/>
        <v>14008.8</v>
      </c>
      <c r="E7" s="3">
        <f t="shared" si="2"/>
        <v>42026.399999999994</v>
      </c>
      <c r="F7" s="3">
        <f t="shared" si="3"/>
        <v>658413.6</v>
      </c>
    </row>
    <row r="8" spans="1:6" x14ac:dyDescent="0.3">
      <c r="A8" s="1">
        <v>90310</v>
      </c>
      <c r="B8">
        <v>2015</v>
      </c>
      <c r="C8" s="3">
        <f t="shared" si="0"/>
        <v>90310</v>
      </c>
      <c r="D8" s="3">
        <f t="shared" si="1"/>
        <v>1806.2</v>
      </c>
      <c r="E8" s="3">
        <f t="shared" si="2"/>
        <v>5418.6</v>
      </c>
      <c r="F8" s="3">
        <f t="shared" si="3"/>
        <v>84891.4</v>
      </c>
    </row>
    <row r="9" spans="1:6" x14ac:dyDescent="0.3">
      <c r="A9" s="1">
        <v>151470</v>
      </c>
      <c r="B9">
        <v>2020</v>
      </c>
      <c r="C9" s="3"/>
      <c r="D9" s="3">
        <f t="shared" si="1"/>
        <v>0</v>
      </c>
      <c r="E9" s="3">
        <f t="shared" si="2"/>
        <v>0</v>
      </c>
      <c r="F9" s="3">
        <f t="shared" si="3"/>
        <v>0</v>
      </c>
    </row>
    <row r="10" spans="1:6" x14ac:dyDescent="0.3">
      <c r="A10" s="1">
        <v>133980</v>
      </c>
      <c r="B10">
        <v>2014</v>
      </c>
      <c r="C10" s="3">
        <f t="shared" si="0"/>
        <v>133980</v>
      </c>
      <c r="D10" s="3">
        <f t="shared" si="1"/>
        <v>2679.6</v>
      </c>
      <c r="E10" s="3">
        <f t="shared" si="2"/>
        <v>10718.4</v>
      </c>
      <c r="F10" s="3">
        <f t="shared" si="3"/>
        <v>123261.6</v>
      </c>
    </row>
    <row r="11" spans="1:6" x14ac:dyDescent="0.3">
      <c r="A11" s="1">
        <v>166270</v>
      </c>
      <c r="B11">
        <v>2018</v>
      </c>
      <c r="C11" s="3"/>
      <c r="D11" s="3">
        <f t="shared" si="1"/>
        <v>0</v>
      </c>
      <c r="E11" s="3">
        <f t="shared" si="2"/>
        <v>0</v>
      </c>
      <c r="F11" s="3">
        <f t="shared" si="3"/>
        <v>0</v>
      </c>
    </row>
    <row r="12" spans="1:6" x14ac:dyDescent="0.3">
      <c r="A12" s="1">
        <v>74420</v>
      </c>
      <c r="B12">
        <v>2015</v>
      </c>
      <c r="C12" s="3">
        <f t="shared" si="0"/>
        <v>74420</v>
      </c>
      <c r="D12" s="3">
        <f t="shared" si="1"/>
        <v>1488.4</v>
      </c>
      <c r="E12" s="3">
        <f t="shared" si="2"/>
        <v>4465.2000000000007</v>
      </c>
      <c r="F12" s="3">
        <f t="shared" si="3"/>
        <v>69954.8</v>
      </c>
    </row>
    <row r="13" spans="1:6" x14ac:dyDescent="0.3">
      <c r="A13" s="1">
        <v>583398</v>
      </c>
      <c r="B13">
        <v>2009</v>
      </c>
      <c r="C13" s="3">
        <f t="shared" si="0"/>
        <v>583398</v>
      </c>
      <c r="D13" s="3">
        <f t="shared" si="1"/>
        <v>11667.96</v>
      </c>
      <c r="E13" s="3">
        <f t="shared" si="2"/>
        <v>105011.63999999998</v>
      </c>
      <c r="F13" s="3">
        <f t="shared" si="3"/>
        <v>478386.36</v>
      </c>
    </row>
    <row r="14" spans="1:6" x14ac:dyDescent="0.3">
      <c r="A14" s="2">
        <v>2230092</v>
      </c>
      <c r="B14">
        <v>2008</v>
      </c>
      <c r="C14" s="3">
        <f t="shared" si="0"/>
        <v>2230092</v>
      </c>
      <c r="D14" s="3">
        <f t="shared" si="1"/>
        <v>44601.84</v>
      </c>
      <c r="E14" s="3">
        <f t="shared" si="2"/>
        <v>446018.39999999997</v>
      </c>
      <c r="F14" s="3">
        <f t="shared" si="3"/>
        <v>1784073.6</v>
      </c>
    </row>
    <row r="15" spans="1:6" x14ac:dyDescent="0.3">
      <c r="A15" s="4">
        <f>SUM(A4:A14)</f>
        <v>6054193</v>
      </c>
      <c r="C15" s="4">
        <f>SUM(C4:C14)</f>
        <v>5736453</v>
      </c>
      <c r="D15" s="4">
        <f>SUM(D4:D14)</f>
        <v>114729.06</v>
      </c>
      <c r="E15" s="4">
        <f>SUM(E4:E14)</f>
        <v>852796.37999999989</v>
      </c>
      <c r="F15" s="4">
        <f>SUM(F4:F14)</f>
        <v>4883656.6199999992</v>
      </c>
    </row>
    <row r="18" spans="1:6" x14ac:dyDescent="0.3">
      <c r="A18" s="7" t="s">
        <v>7</v>
      </c>
      <c r="B18" s="7"/>
      <c r="C18" s="7"/>
      <c r="D18" s="7"/>
      <c r="E18" s="7"/>
      <c r="F18" s="7"/>
    </row>
    <row r="20" spans="1:6" x14ac:dyDescent="0.3">
      <c r="A20" s="5" t="s">
        <v>3</v>
      </c>
      <c r="B20" s="6" t="s">
        <v>4</v>
      </c>
      <c r="C20" s="6" t="s">
        <v>5</v>
      </c>
      <c r="D20" s="6" t="s">
        <v>0</v>
      </c>
      <c r="E20" s="6" t="s">
        <v>1</v>
      </c>
      <c r="F20" s="6" t="s">
        <v>2</v>
      </c>
    </row>
    <row r="21" spans="1:6" x14ac:dyDescent="0.3">
      <c r="A21" s="1">
        <v>1372469</v>
      </c>
      <c r="B21">
        <v>2008</v>
      </c>
      <c r="C21" s="3">
        <f>A21</f>
        <v>1372469</v>
      </c>
      <c r="D21" s="3">
        <f>C21/50</f>
        <v>27449.38</v>
      </c>
      <c r="E21" s="3">
        <f>+(2018-B21)*D21</f>
        <v>274493.8</v>
      </c>
      <c r="F21" s="3">
        <f>C21-E21</f>
        <v>1097975.2</v>
      </c>
    </row>
    <row r="22" spans="1:6" x14ac:dyDescent="0.3">
      <c r="A22" s="1">
        <v>293950</v>
      </c>
      <c r="B22">
        <v>2009</v>
      </c>
      <c r="C22" s="3">
        <f t="shared" ref="C22:C32" si="4">A22</f>
        <v>293950</v>
      </c>
      <c r="D22" s="3">
        <f t="shared" ref="D22:D32" si="5">C22/50</f>
        <v>5879</v>
      </c>
      <c r="E22" s="3">
        <f t="shared" ref="E22:E32" si="6">+(2018-B22)*D22</f>
        <v>52911</v>
      </c>
      <c r="F22" s="3">
        <f t="shared" ref="F22:F32" si="7">C22-E22</f>
        <v>241039</v>
      </c>
    </row>
    <row r="23" spans="1:6" x14ac:dyDescent="0.3">
      <c r="A23" s="1">
        <v>1165994</v>
      </c>
      <c r="B23">
        <v>2009</v>
      </c>
      <c r="C23" s="3">
        <f t="shared" si="4"/>
        <v>1165994</v>
      </c>
      <c r="D23" s="3">
        <f t="shared" si="5"/>
        <v>23319.88</v>
      </c>
      <c r="E23" s="3">
        <f t="shared" si="6"/>
        <v>209878.92</v>
      </c>
      <c r="F23" s="3">
        <f t="shared" si="7"/>
        <v>956115.08</v>
      </c>
    </row>
    <row r="24" spans="1:6" x14ac:dyDescent="0.3">
      <c r="A24" s="1">
        <v>204190</v>
      </c>
      <c r="B24">
        <v>2013</v>
      </c>
      <c r="C24" s="3">
        <f t="shared" si="4"/>
        <v>204190</v>
      </c>
      <c r="D24" s="3">
        <f t="shared" si="5"/>
        <v>4083.8</v>
      </c>
      <c r="E24" s="3">
        <f t="shared" si="6"/>
        <v>20419</v>
      </c>
      <c r="F24" s="3">
        <f t="shared" si="7"/>
        <v>183771</v>
      </c>
    </row>
    <row r="25" spans="1:6" x14ac:dyDescent="0.3">
      <c r="A25" s="1">
        <v>519300</v>
      </c>
      <c r="B25">
        <v>2016</v>
      </c>
      <c r="C25" s="3">
        <f t="shared" si="4"/>
        <v>519300</v>
      </c>
      <c r="D25" s="3">
        <f t="shared" si="5"/>
        <v>10386</v>
      </c>
      <c r="E25" s="3">
        <f t="shared" si="6"/>
        <v>20772</v>
      </c>
      <c r="F25" s="3">
        <f t="shared" si="7"/>
        <v>498528</v>
      </c>
    </row>
    <row r="26" spans="1:6" x14ac:dyDescent="0.3">
      <c r="A26" s="1">
        <v>154506</v>
      </c>
      <c r="B26">
        <v>2014</v>
      </c>
      <c r="C26" s="3">
        <f t="shared" si="4"/>
        <v>154506</v>
      </c>
      <c r="D26" s="3">
        <f t="shared" si="5"/>
        <v>3090.12</v>
      </c>
      <c r="E26" s="3">
        <f t="shared" si="6"/>
        <v>12360.48</v>
      </c>
      <c r="F26" s="3">
        <f t="shared" si="7"/>
        <v>142145.51999999999</v>
      </c>
    </row>
    <row r="27" spans="1:6" x14ac:dyDescent="0.3">
      <c r="A27" s="1">
        <v>17110</v>
      </c>
      <c r="B27">
        <v>2009</v>
      </c>
      <c r="C27" s="3">
        <f t="shared" si="4"/>
        <v>17110</v>
      </c>
      <c r="D27" s="3">
        <f t="shared" si="5"/>
        <v>342.2</v>
      </c>
      <c r="E27" s="3">
        <f t="shared" si="6"/>
        <v>3079.7999999999997</v>
      </c>
      <c r="F27" s="3">
        <f t="shared" si="7"/>
        <v>14030.2</v>
      </c>
    </row>
    <row r="28" spans="1:6" x14ac:dyDescent="0.3">
      <c r="A28" s="1">
        <v>65800</v>
      </c>
      <c r="B28">
        <v>2014</v>
      </c>
      <c r="C28" s="3">
        <f t="shared" si="4"/>
        <v>65800</v>
      </c>
      <c r="D28" s="3">
        <f t="shared" si="5"/>
        <v>1316</v>
      </c>
      <c r="E28" s="3">
        <f t="shared" si="6"/>
        <v>5264</v>
      </c>
      <c r="F28" s="3">
        <f t="shared" si="7"/>
        <v>60536</v>
      </c>
    </row>
    <row r="29" spans="1:6" x14ac:dyDescent="0.3">
      <c r="A29" s="1">
        <v>90290</v>
      </c>
      <c r="B29">
        <v>2020</v>
      </c>
      <c r="C29" s="3"/>
      <c r="D29" s="3">
        <f t="shared" si="5"/>
        <v>0</v>
      </c>
      <c r="E29" s="3">
        <f t="shared" si="6"/>
        <v>0</v>
      </c>
      <c r="F29" s="3">
        <f t="shared" si="7"/>
        <v>0</v>
      </c>
    </row>
    <row r="30" spans="1:6" x14ac:dyDescent="0.3">
      <c r="A30" s="1">
        <v>71734</v>
      </c>
      <c r="B30">
        <v>2015</v>
      </c>
      <c r="C30" s="3">
        <f t="shared" si="4"/>
        <v>71734</v>
      </c>
      <c r="D30" s="3">
        <f t="shared" si="5"/>
        <v>1434.68</v>
      </c>
      <c r="E30" s="3">
        <f t="shared" si="6"/>
        <v>4304.04</v>
      </c>
      <c r="F30" s="3">
        <f t="shared" si="7"/>
        <v>67429.960000000006</v>
      </c>
    </row>
    <row r="31" spans="1:6" x14ac:dyDescent="0.3">
      <c r="A31" s="1">
        <v>104023</v>
      </c>
      <c r="B31">
        <v>2014</v>
      </c>
      <c r="C31" s="3">
        <f t="shared" si="4"/>
        <v>104023</v>
      </c>
      <c r="D31" s="3">
        <f t="shared" si="5"/>
        <v>2080.46</v>
      </c>
      <c r="E31" s="3">
        <f t="shared" si="6"/>
        <v>8321.84</v>
      </c>
      <c r="F31" s="3">
        <f t="shared" si="7"/>
        <v>95701.16</v>
      </c>
    </row>
    <row r="32" spans="1:6" x14ac:dyDescent="0.3">
      <c r="A32" s="2">
        <v>129530</v>
      </c>
      <c r="B32">
        <v>2015</v>
      </c>
      <c r="C32" s="3">
        <f t="shared" si="4"/>
        <v>129530</v>
      </c>
      <c r="D32" s="3">
        <f t="shared" si="5"/>
        <v>2590.6</v>
      </c>
      <c r="E32" s="3">
        <f t="shared" si="6"/>
        <v>7771.7999999999993</v>
      </c>
      <c r="F32" s="3">
        <f t="shared" si="7"/>
        <v>121758.2</v>
      </c>
    </row>
    <row r="33" spans="1:6" x14ac:dyDescent="0.3">
      <c r="A33" s="4">
        <f>SUM(A21:A32)</f>
        <v>4188896</v>
      </c>
      <c r="C33" s="4">
        <f>SUM(C21:C32)</f>
        <v>4098606</v>
      </c>
      <c r="D33" s="4">
        <f>SUM(D21:D32)</f>
        <v>81972.12000000001</v>
      </c>
      <c r="E33" s="4">
        <f>SUM(E21:E32)</f>
        <v>619576.68000000005</v>
      </c>
      <c r="F33" s="4">
        <f>SUM(F21:F32)</f>
        <v>3479029.3200000003</v>
      </c>
    </row>
  </sheetData>
  <mergeCells count="2">
    <mergeCell ref="A1:F1"/>
    <mergeCell ref="A18:F18"/>
  </mergeCells>
  <printOptions horizontalCentered="1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Joyce</dc:creator>
  <cp:lastModifiedBy>Katy Hennings</cp:lastModifiedBy>
  <cp:lastPrinted>2020-05-22T18:25:47Z</cp:lastPrinted>
  <dcterms:created xsi:type="dcterms:W3CDTF">2020-05-22T17:36:24Z</dcterms:created>
  <dcterms:modified xsi:type="dcterms:W3CDTF">2020-06-16T20:06:40Z</dcterms:modified>
</cp:coreProperties>
</file>